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675" tabRatio="925" activeTab="1"/>
  </bookViews>
  <sheets>
    <sheet name="32 Bit Floating" sheetId="26" r:id="rId1"/>
    <sheet name="32 Bit int" sheetId="27" r:id="rId2"/>
  </sheets>
  <definedNames>
    <definedName name="_xlnm._FilterDatabase" localSheetId="0" hidden="1">'32 Bit Floating'!$B$2:$J$39</definedName>
  </definedNames>
  <calcPr calcId="144525"/>
</workbook>
</file>

<file path=xl/calcChain.xml><?xml version="1.0" encoding="utf-8"?>
<calcChain xmlns="http://schemas.openxmlformats.org/spreadsheetml/2006/main">
  <c r="C4" i="27" l="1"/>
  <c r="C5" i="27" s="1"/>
  <c r="C6" i="27" s="1"/>
  <c r="C7" i="27" s="1"/>
  <c r="C8" i="27" s="1"/>
  <c r="C9" i="27" s="1"/>
  <c r="C10" i="27" s="1"/>
  <c r="C11" i="27" s="1"/>
  <c r="C12" i="27" s="1"/>
  <c r="C13" i="27" s="1"/>
  <c r="C14" i="27" s="1"/>
  <c r="C15" i="27" s="1"/>
  <c r="C16" i="27" s="1"/>
  <c r="C17" i="27" s="1"/>
  <c r="C18" i="27" s="1"/>
  <c r="C19" i="27" s="1"/>
  <c r="C20" i="27" s="1"/>
  <c r="C21" i="27" s="1"/>
  <c r="C22" i="27" s="1"/>
  <c r="C23" i="27" s="1"/>
  <c r="C24" i="27" s="1"/>
  <c r="C25" i="27" s="1"/>
  <c r="C26" i="27" s="1"/>
  <c r="C27" i="27" s="1"/>
  <c r="C28" i="27" s="1"/>
  <c r="C29" i="27" s="1"/>
  <c r="C30" i="27" s="1"/>
  <c r="C31" i="27" s="1"/>
  <c r="C32" i="27" s="1"/>
  <c r="C33" i="27" s="1"/>
  <c r="C34" i="27" s="1"/>
  <c r="C35" i="27" s="1"/>
  <c r="C36" i="27" s="1"/>
  <c r="C37" i="27" s="1"/>
  <c r="C38" i="27" s="1"/>
  <c r="C39" i="27" s="1"/>
  <c r="C40" i="27" s="1"/>
  <c r="C41" i="27" s="1"/>
  <c r="C39" i="26" l="1"/>
  <c r="C40" i="26" s="1"/>
  <c r="C41" i="26" s="1"/>
  <c r="C4" i="26"/>
  <c r="C5" i="26" s="1"/>
  <c r="C6" i="26" s="1"/>
  <c r="C7" i="26" s="1"/>
  <c r="C8" i="26" s="1"/>
  <c r="C9" i="26" s="1"/>
  <c r="C10" i="26" s="1"/>
  <c r="C11" i="26" s="1"/>
  <c r="C12" i="26" s="1"/>
  <c r="C13" i="26" s="1"/>
  <c r="C14" i="26" s="1"/>
  <c r="C15" i="26" s="1"/>
  <c r="C16" i="26" s="1"/>
  <c r="C17" i="26" s="1"/>
  <c r="C18" i="26" s="1"/>
  <c r="C19" i="26" s="1"/>
  <c r="C20" i="26" s="1"/>
  <c r="C21" i="26" s="1"/>
  <c r="C22" i="26" s="1"/>
  <c r="C23" i="26" s="1"/>
  <c r="C24" i="26" s="1"/>
  <c r="C25" i="26" s="1"/>
  <c r="C26" i="26" s="1"/>
  <c r="C27" i="26" s="1"/>
  <c r="C28" i="26" s="1"/>
  <c r="C29" i="26" s="1"/>
  <c r="C30" i="26" s="1"/>
  <c r="C31" i="26" s="1"/>
  <c r="C32" i="26" s="1"/>
  <c r="C33" i="26" s="1"/>
  <c r="C34" i="26" s="1"/>
  <c r="C35" i="26" s="1"/>
  <c r="C36" i="26" s="1"/>
  <c r="C37" i="26" s="1"/>
  <c r="C38" i="26" s="1"/>
</calcChain>
</file>

<file path=xl/sharedStrings.xml><?xml version="1.0" encoding="utf-8"?>
<sst xmlns="http://schemas.openxmlformats.org/spreadsheetml/2006/main" count="452" uniqueCount="88">
  <si>
    <t>Phase Voltage</t>
  </si>
  <si>
    <t>Current A</t>
  </si>
  <si>
    <t>Current B</t>
  </si>
  <si>
    <t>Current C</t>
  </si>
  <si>
    <t>Frequency</t>
  </si>
  <si>
    <t>Va</t>
  </si>
  <si>
    <t>Vb</t>
  </si>
  <si>
    <t>Vc</t>
  </si>
  <si>
    <t>Vavg</t>
  </si>
  <si>
    <t>Vab</t>
  </si>
  <si>
    <t>Vbc</t>
  </si>
  <si>
    <t>Vca</t>
  </si>
  <si>
    <t xml:space="preserve">Pa </t>
  </si>
  <si>
    <t>Pb</t>
  </si>
  <si>
    <t>Pc</t>
  </si>
  <si>
    <t>Pt</t>
  </si>
  <si>
    <t>Qa</t>
  </si>
  <si>
    <t>Qb</t>
  </si>
  <si>
    <t>Qc</t>
  </si>
  <si>
    <t>Qt</t>
  </si>
  <si>
    <t>Sa</t>
  </si>
  <si>
    <t>Sb</t>
  </si>
  <si>
    <t>Sc</t>
  </si>
  <si>
    <t>St</t>
  </si>
  <si>
    <t>THD Va</t>
  </si>
  <si>
    <t>THD Vb</t>
  </si>
  <si>
    <t>THD Vc</t>
  </si>
  <si>
    <t>THD Ia</t>
  </si>
  <si>
    <t>THD Ib</t>
  </si>
  <si>
    <t>THD Ic</t>
  </si>
  <si>
    <t>Parameter</t>
  </si>
  <si>
    <t>*1</t>
  </si>
  <si>
    <t xml:space="preserve">Register Address </t>
  </si>
  <si>
    <t>Description</t>
  </si>
  <si>
    <t>Type</t>
  </si>
  <si>
    <t>Unit</t>
  </si>
  <si>
    <t>%</t>
  </si>
  <si>
    <t>FLOAT</t>
  </si>
  <si>
    <t>Y</t>
  </si>
  <si>
    <t>V</t>
  </si>
  <si>
    <t>Scale</t>
  </si>
  <si>
    <t>Line Voltage</t>
  </si>
  <si>
    <t>Current</t>
  </si>
  <si>
    <t>Power Factor</t>
  </si>
  <si>
    <t>Active Power</t>
  </si>
  <si>
    <t>Total Active Power</t>
  </si>
  <si>
    <t>Reactive Power</t>
  </si>
  <si>
    <t>Total Reactive Power</t>
  </si>
  <si>
    <t>Apparent Power</t>
  </si>
  <si>
    <t>Total Apparent Power</t>
  </si>
  <si>
    <t>Total Harmonic Distortion(THD) Phase Voltage</t>
  </si>
  <si>
    <t>Total Harmonic Distortion(THD) Current</t>
  </si>
  <si>
    <t>W</t>
  </si>
  <si>
    <t>Var</t>
  </si>
  <si>
    <t>VA</t>
  </si>
  <si>
    <t>Hz</t>
  </si>
  <si>
    <t>W2710</t>
  </si>
  <si>
    <t>W2720</t>
  </si>
  <si>
    <t>W2730</t>
  </si>
  <si>
    <t>Pfavg</t>
  </si>
  <si>
    <t>Run Time Device</t>
  </si>
  <si>
    <t>I</t>
  </si>
  <si>
    <t>Phase Average Voltage</t>
  </si>
  <si>
    <t>Line Average Voltage</t>
  </si>
  <si>
    <t>AverageCurrent</t>
  </si>
  <si>
    <t>V avg</t>
  </si>
  <si>
    <t>Current avg</t>
  </si>
  <si>
    <t>Meter Data (Function 4) - 32 Bit Floating Point Values</t>
  </si>
  <si>
    <t xml:space="preserve">Run </t>
  </si>
  <si>
    <t>S</t>
  </si>
  <si>
    <t>Vun</t>
  </si>
  <si>
    <t>Iun</t>
  </si>
  <si>
    <t xml:space="preserve">Unbalance Phase  Voltage </t>
  </si>
  <si>
    <t>Unbalance Current</t>
  </si>
  <si>
    <t xml:space="preserve"> forward Run</t>
  </si>
  <si>
    <t>Count If Pt &gt;1000w</t>
  </si>
  <si>
    <t>Pf a</t>
  </si>
  <si>
    <t>Pf b</t>
  </si>
  <si>
    <t>Pf c</t>
  </si>
  <si>
    <t>-</t>
  </si>
  <si>
    <t>Pfa</t>
  </si>
  <si>
    <t>*1000</t>
  </si>
  <si>
    <t>PFb</t>
  </si>
  <si>
    <t>PFc</t>
  </si>
  <si>
    <t>*100</t>
  </si>
  <si>
    <t>Run forward</t>
  </si>
  <si>
    <t>Run Time  Active Power&gt;1000w</t>
  </si>
  <si>
    <t>Meter Data (Function 4) - 32 Bit 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</si>
</sst>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/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zoomScale="85" zoomScaleNormal="85" workbookViewId="0">
      <selection activeCell="B1" sqref="B1:J1"/>
    </sheetView>
  </sheetViews>
  <sheetFormatPr defaultRowHeight="14.25" x14ac:dyDescent="0.2"/>
  <cols>
    <col min="2" max="2" width="25.75" style="1" customWidth="1"/>
    <col min="3" max="3" width="17.75" customWidth="1"/>
    <col min="4" max="4" width="7.25" style="2" customWidth="1"/>
    <col min="5" max="5" width="11.75" customWidth="1"/>
    <col min="6" max="8" width="2.75" customWidth="1"/>
    <col min="9" max="9" width="6.75" customWidth="1"/>
    <col min="10" max="10" width="56.75" style="5" customWidth="1"/>
  </cols>
  <sheetData>
    <row r="1" spans="2:10" ht="20.100000000000001" customHeight="1" x14ac:dyDescent="0.2">
      <c r="B1" s="41" t="s">
        <v>67</v>
      </c>
      <c r="C1" s="41"/>
      <c r="D1" s="41"/>
      <c r="E1" s="41"/>
      <c r="F1" s="41"/>
      <c r="G1" s="41"/>
      <c r="H1" s="41"/>
      <c r="I1" s="41"/>
      <c r="J1" s="41"/>
    </row>
    <row r="2" spans="2:10" ht="69.75" customHeight="1" x14ac:dyDescent="0.2">
      <c r="B2" s="3" t="s">
        <v>30</v>
      </c>
      <c r="C2" s="3" t="s">
        <v>32</v>
      </c>
      <c r="D2" s="3" t="s">
        <v>35</v>
      </c>
      <c r="E2" s="3" t="s">
        <v>34</v>
      </c>
      <c r="F2" s="4" t="s">
        <v>56</v>
      </c>
      <c r="G2" s="4" t="s">
        <v>57</v>
      </c>
      <c r="H2" s="4" t="s">
        <v>58</v>
      </c>
      <c r="I2" s="3" t="s">
        <v>40</v>
      </c>
      <c r="J2" s="3" t="s">
        <v>33</v>
      </c>
    </row>
    <row r="3" spans="2:10" s="17" customFormat="1" ht="20.100000000000001" customHeight="1" x14ac:dyDescent="0.2">
      <c r="B3" s="18" t="s">
        <v>5</v>
      </c>
      <c r="C3" s="16">
        <v>40000</v>
      </c>
      <c r="D3" s="35" t="s">
        <v>39</v>
      </c>
      <c r="E3" s="35" t="s">
        <v>37</v>
      </c>
      <c r="F3" s="6" t="s">
        <v>38</v>
      </c>
      <c r="G3" s="6" t="s">
        <v>38</v>
      </c>
      <c r="H3" s="6" t="s">
        <v>38</v>
      </c>
      <c r="I3" s="35" t="s">
        <v>31</v>
      </c>
      <c r="J3" s="35" t="s">
        <v>0</v>
      </c>
    </row>
    <row r="4" spans="2:10" s="17" customFormat="1" ht="20.100000000000001" customHeight="1" x14ac:dyDescent="0.2">
      <c r="B4" s="18" t="s">
        <v>6</v>
      </c>
      <c r="C4" s="19">
        <f>C3+2</f>
        <v>40002</v>
      </c>
      <c r="D4" s="36"/>
      <c r="E4" s="36"/>
      <c r="F4" s="6" t="s">
        <v>38</v>
      </c>
      <c r="G4" s="6" t="s">
        <v>38</v>
      </c>
      <c r="H4" s="6" t="s">
        <v>38</v>
      </c>
      <c r="I4" s="36"/>
      <c r="J4" s="36"/>
    </row>
    <row r="5" spans="2:10" s="17" customFormat="1" ht="20.100000000000001" customHeight="1" x14ac:dyDescent="0.2">
      <c r="B5" s="18" t="s">
        <v>7</v>
      </c>
      <c r="C5" s="19">
        <f>C4+2</f>
        <v>40004</v>
      </c>
      <c r="D5" s="36"/>
      <c r="E5" s="36"/>
      <c r="F5" s="6" t="s">
        <v>38</v>
      </c>
      <c r="G5" s="6" t="s">
        <v>38</v>
      </c>
      <c r="H5" s="6" t="s">
        <v>38</v>
      </c>
      <c r="I5" s="36"/>
      <c r="J5" s="37"/>
    </row>
    <row r="6" spans="2:10" s="17" customFormat="1" ht="20.100000000000001" customHeight="1" x14ac:dyDescent="0.2">
      <c r="B6" s="18" t="s">
        <v>65</v>
      </c>
      <c r="C6" s="19">
        <f t="shared" ref="C6:C41" si="0">C5+2</f>
        <v>40006</v>
      </c>
      <c r="D6" s="36"/>
      <c r="E6" s="36"/>
      <c r="F6" s="22" t="s">
        <v>38</v>
      </c>
      <c r="G6" s="8" t="s">
        <v>38</v>
      </c>
      <c r="H6" s="20" t="s">
        <v>38</v>
      </c>
      <c r="I6" s="36"/>
      <c r="J6" s="16" t="s">
        <v>62</v>
      </c>
    </row>
    <row r="7" spans="2:10" s="17" customFormat="1" ht="20.100000000000001" customHeight="1" x14ac:dyDescent="0.2">
      <c r="B7" s="18" t="s">
        <v>9</v>
      </c>
      <c r="C7" s="19">
        <f t="shared" si="0"/>
        <v>40008</v>
      </c>
      <c r="D7" s="35" t="s">
        <v>39</v>
      </c>
      <c r="E7" s="35" t="s">
        <v>37</v>
      </c>
      <c r="F7" s="6" t="s">
        <v>38</v>
      </c>
      <c r="G7" s="6" t="s">
        <v>38</v>
      </c>
      <c r="H7" s="6" t="s">
        <v>38</v>
      </c>
      <c r="I7" s="35" t="s">
        <v>31</v>
      </c>
      <c r="J7" s="35" t="s">
        <v>41</v>
      </c>
    </row>
    <row r="8" spans="2:10" s="17" customFormat="1" ht="20.100000000000001" customHeight="1" x14ac:dyDescent="0.2">
      <c r="B8" s="18" t="s">
        <v>10</v>
      </c>
      <c r="C8" s="19">
        <f t="shared" si="0"/>
        <v>40010</v>
      </c>
      <c r="D8" s="36"/>
      <c r="E8" s="36"/>
      <c r="F8" s="6" t="s">
        <v>38</v>
      </c>
      <c r="G8" s="6" t="s">
        <v>38</v>
      </c>
      <c r="H8" s="6" t="s">
        <v>38</v>
      </c>
      <c r="I8" s="36"/>
      <c r="J8" s="36"/>
    </row>
    <row r="9" spans="2:10" s="17" customFormat="1" ht="20.100000000000001" customHeight="1" x14ac:dyDescent="0.2">
      <c r="B9" s="18" t="s">
        <v>11</v>
      </c>
      <c r="C9" s="19">
        <f t="shared" si="0"/>
        <v>40012</v>
      </c>
      <c r="D9" s="36"/>
      <c r="E9" s="36"/>
      <c r="F9" s="6" t="s">
        <v>38</v>
      </c>
      <c r="G9" s="6" t="s">
        <v>38</v>
      </c>
      <c r="H9" s="6" t="s">
        <v>38</v>
      </c>
      <c r="I9" s="36"/>
      <c r="J9" s="37"/>
    </row>
    <row r="10" spans="2:10" s="17" customFormat="1" ht="20.100000000000001" customHeight="1" x14ac:dyDescent="0.2">
      <c r="B10" s="18" t="s">
        <v>8</v>
      </c>
      <c r="C10" s="19">
        <f t="shared" si="0"/>
        <v>40014</v>
      </c>
      <c r="D10" s="37"/>
      <c r="E10" s="37"/>
      <c r="F10" s="7" t="s">
        <v>38</v>
      </c>
      <c r="G10" s="8" t="s">
        <v>38</v>
      </c>
      <c r="H10" s="8" t="s">
        <v>38</v>
      </c>
      <c r="I10" s="36"/>
      <c r="J10" s="16" t="s">
        <v>63</v>
      </c>
    </row>
    <row r="11" spans="2:10" s="17" customFormat="1" ht="20.100000000000001" customHeight="1" x14ac:dyDescent="0.2">
      <c r="B11" s="18" t="s">
        <v>1</v>
      </c>
      <c r="C11" s="19">
        <f t="shared" si="0"/>
        <v>40016</v>
      </c>
      <c r="D11" s="35" t="s">
        <v>61</v>
      </c>
      <c r="E11" s="35" t="s">
        <v>37</v>
      </c>
      <c r="F11" s="6" t="s">
        <v>38</v>
      </c>
      <c r="G11" s="6" t="s">
        <v>38</v>
      </c>
      <c r="H11" s="6" t="s">
        <v>38</v>
      </c>
      <c r="I11" s="35" t="s">
        <v>31</v>
      </c>
      <c r="J11" s="42" t="s">
        <v>42</v>
      </c>
    </row>
    <row r="12" spans="2:10" s="17" customFormat="1" ht="20.100000000000001" customHeight="1" x14ac:dyDescent="0.2">
      <c r="B12" s="18" t="s">
        <v>2</v>
      </c>
      <c r="C12" s="19">
        <f t="shared" si="0"/>
        <v>40018</v>
      </c>
      <c r="D12" s="36"/>
      <c r="E12" s="36"/>
      <c r="F12" s="6" t="s">
        <v>38</v>
      </c>
      <c r="G12" s="6" t="s">
        <v>38</v>
      </c>
      <c r="H12" s="6" t="s">
        <v>38</v>
      </c>
      <c r="I12" s="36"/>
      <c r="J12" s="43"/>
    </row>
    <row r="13" spans="2:10" s="17" customFormat="1" ht="20.100000000000001" customHeight="1" x14ac:dyDescent="0.2">
      <c r="B13" s="18" t="s">
        <v>3</v>
      </c>
      <c r="C13" s="19">
        <f t="shared" si="0"/>
        <v>40020</v>
      </c>
      <c r="D13" s="36"/>
      <c r="E13" s="36"/>
      <c r="F13" s="6" t="s">
        <v>38</v>
      </c>
      <c r="G13" s="6" t="s">
        <v>38</v>
      </c>
      <c r="H13" s="6" t="s">
        <v>38</v>
      </c>
      <c r="I13" s="36"/>
      <c r="J13" s="44"/>
    </row>
    <row r="14" spans="2:10" s="17" customFormat="1" ht="20.100000000000001" customHeight="1" x14ac:dyDescent="0.2">
      <c r="B14" s="18" t="s">
        <v>66</v>
      </c>
      <c r="C14" s="19">
        <f t="shared" si="0"/>
        <v>40022</v>
      </c>
      <c r="D14" s="37"/>
      <c r="E14" s="37"/>
      <c r="F14" s="22" t="s">
        <v>38</v>
      </c>
      <c r="G14" s="8" t="s">
        <v>38</v>
      </c>
      <c r="H14" s="20" t="s">
        <v>38</v>
      </c>
      <c r="I14" s="36"/>
      <c r="J14" s="15" t="s">
        <v>64</v>
      </c>
    </row>
    <row r="15" spans="2:10" s="17" customFormat="1" ht="20.100000000000001" customHeight="1" x14ac:dyDescent="0.2">
      <c r="B15" s="18" t="s">
        <v>76</v>
      </c>
      <c r="C15" s="19">
        <f t="shared" si="0"/>
        <v>40024</v>
      </c>
      <c r="D15" s="35" t="s">
        <v>79</v>
      </c>
      <c r="E15" s="38" t="s">
        <v>37</v>
      </c>
      <c r="F15" s="9" t="s">
        <v>38</v>
      </c>
      <c r="G15" s="10" t="s">
        <v>38</v>
      </c>
      <c r="H15" s="10" t="s">
        <v>38</v>
      </c>
      <c r="I15" s="35" t="s">
        <v>31</v>
      </c>
      <c r="J15" s="35" t="s">
        <v>43</v>
      </c>
    </row>
    <row r="16" spans="2:10" s="17" customFormat="1" ht="20.100000000000001" customHeight="1" x14ac:dyDescent="0.2">
      <c r="B16" s="18" t="s">
        <v>77</v>
      </c>
      <c r="C16" s="19">
        <f t="shared" si="0"/>
        <v>40026</v>
      </c>
      <c r="D16" s="36"/>
      <c r="E16" s="39"/>
      <c r="F16" s="9" t="s">
        <v>38</v>
      </c>
      <c r="G16" s="10" t="s">
        <v>38</v>
      </c>
      <c r="H16" s="10" t="s">
        <v>38</v>
      </c>
      <c r="I16" s="36"/>
      <c r="J16" s="36"/>
    </row>
    <row r="17" spans="2:10" s="17" customFormat="1" ht="20.100000000000001" customHeight="1" x14ac:dyDescent="0.2">
      <c r="B17" s="18" t="s">
        <v>78</v>
      </c>
      <c r="C17" s="19">
        <f t="shared" si="0"/>
        <v>40028</v>
      </c>
      <c r="D17" s="36"/>
      <c r="E17" s="39"/>
      <c r="F17" s="21" t="s">
        <v>38</v>
      </c>
      <c r="G17" s="10" t="s">
        <v>38</v>
      </c>
      <c r="H17" s="10" t="s">
        <v>38</v>
      </c>
      <c r="I17" s="36"/>
      <c r="J17" s="36"/>
    </row>
    <row r="18" spans="2:10" s="17" customFormat="1" ht="20.100000000000001" customHeight="1" x14ac:dyDescent="0.2">
      <c r="B18" s="18" t="s">
        <v>59</v>
      </c>
      <c r="C18" s="19">
        <f t="shared" si="0"/>
        <v>40030</v>
      </c>
      <c r="D18" s="37"/>
      <c r="E18" s="40"/>
      <c r="F18" s="7" t="s">
        <v>38</v>
      </c>
      <c r="G18" s="8" t="s">
        <v>38</v>
      </c>
      <c r="H18" s="8" t="s">
        <v>38</v>
      </c>
      <c r="I18" s="37"/>
      <c r="J18" s="37"/>
    </row>
    <row r="19" spans="2:10" s="17" customFormat="1" ht="20.100000000000001" customHeight="1" x14ac:dyDescent="0.2">
      <c r="B19" s="18" t="s">
        <v>12</v>
      </c>
      <c r="C19" s="19">
        <f t="shared" si="0"/>
        <v>40032</v>
      </c>
      <c r="D19" s="35" t="s">
        <v>52</v>
      </c>
      <c r="E19" s="38" t="s">
        <v>37</v>
      </c>
      <c r="F19" s="11" t="s">
        <v>38</v>
      </c>
      <c r="G19" s="12" t="s">
        <v>38</v>
      </c>
      <c r="H19" s="12" t="s">
        <v>38</v>
      </c>
      <c r="I19" s="35" t="s">
        <v>31</v>
      </c>
      <c r="J19" s="42" t="s">
        <v>44</v>
      </c>
    </row>
    <row r="20" spans="2:10" s="17" customFormat="1" ht="20.100000000000001" customHeight="1" x14ac:dyDescent="0.2">
      <c r="B20" s="18" t="s">
        <v>13</v>
      </c>
      <c r="C20" s="19">
        <f t="shared" si="0"/>
        <v>40034</v>
      </c>
      <c r="D20" s="36"/>
      <c r="E20" s="39"/>
      <c r="F20" s="9" t="s">
        <v>38</v>
      </c>
      <c r="G20" s="10" t="s">
        <v>38</v>
      </c>
      <c r="H20" s="10" t="s">
        <v>38</v>
      </c>
      <c r="I20" s="36"/>
      <c r="J20" s="43"/>
    </row>
    <row r="21" spans="2:10" s="17" customFormat="1" ht="20.100000000000001" customHeight="1" x14ac:dyDescent="0.2">
      <c r="B21" s="18" t="s">
        <v>14</v>
      </c>
      <c r="C21" s="19">
        <f t="shared" si="0"/>
        <v>40036</v>
      </c>
      <c r="D21" s="36"/>
      <c r="E21" s="39"/>
      <c r="F21" s="9" t="s">
        <v>38</v>
      </c>
      <c r="G21" s="10" t="s">
        <v>38</v>
      </c>
      <c r="H21" s="10" t="s">
        <v>38</v>
      </c>
      <c r="I21" s="36"/>
      <c r="J21" s="44"/>
    </row>
    <row r="22" spans="2:10" s="17" customFormat="1" ht="20.100000000000001" customHeight="1" x14ac:dyDescent="0.2">
      <c r="B22" s="18" t="s">
        <v>15</v>
      </c>
      <c r="C22" s="19">
        <f t="shared" si="0"/>
        <v>40038</v>
      </c>
      <c r="D22" s="36"/>
      <c r="E22" s="39"/>
      <c r="F22" s="22" t="s">
        <v>38</v>
      </c>
      <c r="G22" s="8" t="s">
        <v>38</v>
      </c>
      <c r="H22" s="20" t="s">
        <v>38</v>
      </c>
      <c r="I22" s="36"/>
      <c r="J22" s="15" t="s">
        <v>45</v>
      </c>
    </row>
    <row r="23" spans="2:10" s="17" customFormat="1" ht="20.100000000000001" customHeight="1" x14ac:dyDescent="0.2">
      <c r="B23" s="18" t="s">
        <v>16</v>
      </c>
      <c r="C23" s="19">
        <f t="shared" si="0"/>
        <v>40040</v>
      </c>
      <c r="D23" s="35" t="s">
        <v>53</v>
      </c>
      <c r="E23" s="35" t="s">
        <v>37</v>
      </c>
      <c r="F23" s="9" t="s">
        <v>38</v>
      </c>
      <c r="G23" s="10" t="s">
        <v>38</v>
      </c>
      <c r="H23" s="10" t="s">
        <v>38</v>
      </c>
      <c r="I23" s="35" t="s">
        <v>31</v>
      </c>
      <c r="J23" s="42" t="s">
        <v>46</v>
      </c>
    </row>
    <row r="24" spans="2:10" s="17" customFormat="1" ht="20.100000000000001" customHeight="1" x14ac:dyDescent="0.2">
      <c r="B24" s="18" t="s">
        <v>17</v>
      </c>
      <c r="C24" s="19">
        <f t="shared" si="0"/>
        <v>40042</v>
      </c>
      <c r="D24" s="36"/>
      <c r="E24" s="36"/>
      <c r="F24" s="9" t="s">
        <v>38</v>
      </c>
      <c r="G24" s="10" t="s">
        <v>38</v>
      </c>
      <c r="H24" s="10" t="s">
        <v>38</v>
      </c>
      <c r="I24" s="36"/>
      <c r="J24" s="43"/>
    </row>
    <row r="25" spans="2:10" s="17" customFormat="1" ht="20.100000000000001" customHeight="1" x14ac:dyDescent="0.2">
      <c r="B25" s="18" t="s">
        <v>18</v>
      </c>
      <c r="C25" s="19">
        <f t="shared" si="0"/>
        <v>40044</v>
      </c>
      <c r="D25" s="36"/>
      <c r="E25" s="36"/>
      <c r="F25" s="9" t="s">
        <v>38</v>
      </c>
      <c r="G25" s="10" t="s">
        <v>38</v>
      </c>
      <c r="H25" s="10" t="s">
        <v>38</v>
      </c>
      <c r="I25" s="36"/>
      <c r="J25" s="44"/>
    </row>
    <row r="26" spans="2:10" s="17" customFormat="1" ht="20.100000000000001" customHeight="1" x14ac:dyDescent="0.2">
      <c r="B26" s="18" t="s">
        <v>19</v>
      </c>
      <c r="C26" s="19">
        <f t="shared" si="0"/>
        <v>40046</v>
      </c>
      <c r="D26" s="36"/>
      <c r="E26" s="36"/>
      <c r="F26" s="22" t="s">
        <v>38</v>
      </c>
      <c r="G26" s="8" t="s">
        <v>38</v>
      </c>
      <c r="H26" s="20" t="s">
        <v>38</v>
      </c>
      <c r="I26" s="36"/>
      <c r="J26" s="15" t="s">
        <v>47</v>
      </c>
    </row>
    <row r="27" spans="2:10" s="17" customFormat="1" ht="20.100000000000001" customHeight="1" x14ac:dyDescent="0.2">
      <c r="B27" s="18" t="s">
        <v>20</v>
      </c>
      <c r="C27" s="19">
        <f t="shared" si="0"/>
        <v>40048</v>
      </c>
      <c r="D27" s="35" t="s">
        <v>54</v>
      </c>
      <c r="E27" s="35" t="s">
        <v>37</v>
      </c>
      <c r="F27" s="9" t="s">
        <v>38</v>
      </c>
      <c r="G27" s="10" t="s">
        <v>38</v>
      </c>
      <c r="H27" s="10" t="s">
        <v>38</v>
      </c>
      <c r="I27" s="35" t="s">
        <v>31</v>
      </c>
      <c r="J27" s="42" t="s">
        <v>48</v>
      </c>
    </row>
    <row r="28" spans="2:10" s="17" customFormat="1" ht="20.100000000000001" customHeight="1" x14ac:dyDescent="0.2">
      <c r="B28" s="18" t="s">
        <v>21</v>
      </c>
      <c r="C28" s="19">
        <f t="shared" si="0"/>
        <v>40050</v>
      </c>
      <c r="D28" s="36"/>
      <c r="E28" s="36"/>
      <c r="F28" s="9" t="s">
        <v>38</v>
      </c>
      <c r="G28" s="10" t="s">
        <v>38</v>
      </c>
      <c r="H28" s="10" t="s">
        <v>38</v>
      </c>
      <c r="I28" s="36"/>
      <c r="J28" s="43"/>
    </row>
    <row r="29" spans="2:10" s="17" customFormat="1" ht="20.100000000000001" customHeight="1" x14ac:dyDescent="0.2">
      <c r="B29" s="18" t="s">
        <v>22</v>
      </c>
      <c r="C29" s="19">
        <f t="shared" si="0"/>
        <v>40052</v>
      </c>
      <c r="D29" s="36"/>
      <c r="E29" s="36"/>
      <c r="F29" s="9" t="s">
        <v>38</v>
      </c>
      <c r="G29" s="10" t="s">
        <v>38</v>
      </c>
      <c r="H29" s="10" t="s">
        <v>38</v>
      </c>
      <c r="I29" s="36"/>
      <c r="J29" s="44"/>
    </row>
    <row r="30" spans="2:10" s="17" customFormat="1" ht="20.100000000000001" customHeight="1" x14ac:dyDescent="0.2">
      <c r="B30" s="18" t="s">
        <v>23</v>
      </c>
      <c r="C30" s="19">
        <f t="shared" si="0"/>
        <v>40054</v>
      </c>
      <c r="D30" s="37"/>
      <c r="E30" s="37"/>
      <c r="F30" s="7" t="s">
        <v>38</v>
      </c>
      <c r="G30" s="8" t="s">
        <v>38</v>
      </c>
      <c r="H30" s="8" t="s">
        <v>38</v>
      </c>
      <c r="I30" s="36"/>
      <c r="J30" s="15" t="s">
        <v>49</v>
      </c>
    </row>
    <row r="31" spans="2:10" s="17" customFormat="1" ht="20.100000000000001" customHeight="1" x14ac:dyDescent="0.2">
      <c r="B31" s="18" t="s">
        <v>4</v>
      </c>
      <c r="C31" s="19">
        <f t="shared" si="0"/>
        <v>40056</v>
      </c>
      <c r="D31" s="13" t="s">
        <v>55</v>
      </c>
      <c r="E31" s="13" t="s">
        <v>37</v>
      </c>
      <c r="F31" s="13" t="s">
        <v>38</v>
      </c>
      <c r="G31" s="14" t="s">
        <v>38</v>
      </c>
      <c r="H31" s="23" t="s">
        <v>38</v>
      </c>
      <c r="I31" s="15" t="s">
        <v>31</v>
      </c>
      <c r="J31" s="15" t="s">
        <v>4</v>
      </c>
    </row>
    <row r="32" spans="2:10" s="17" customFormat="1" ht="20.100000000000001" customHeight="1" x14ac:dyDescent="0.2">
      <c r="B32" s="18" t="s">
        <v>74</v>
      </c>
      <c r="C32" s="19">
        <f t="shared" si="0"/>
        <v>40058</v>
      </c>
      <c r="D32" s="13" t="s">
        <v>69</v>
      </c>
      <c r="E32" s="13" t="s">
        <v>37</v>
      </c>
      <c r="F32" s="13" t="s">
        <v>38</v>
      </c>
      <c r="G32" s="14" t="s">
        <v>38</v>
      </c>
      <c r="H32" s="24" t="s">
        <v>38</v>
      </c>
      <c r="I32" s="24" t="s">
        <v>31</v>
      </c>
      <c r="J32" s="24" t="s">
        <v>75</v>
      </c>
    </row>
    <row r="33" spans="2:10" s="17" customFormat="1" ht="20.100000000000001" customHeight="1" x14ac:dyDescent="0.2">
      <c r="B33" s="18" t="s">
        <v>68</v>
      </c>
      <c r="C33" s="19">
        <f t="shared" si="0"/>
        <v>40060</v>
      </c>
      <c r="D33" s="13" t="s">
        <v>69</v>
      </c>
      <c r="E33" s="13" t="s">
        <v>37</v>
      </c>
      <c r="F33" s="13" t="s">
        <v>38</v>
      </c>
      <c r="G33" s="14" t="s">
        <v>38</v>
      </c>
      <c r="H33" s="23" t="s">
        <v>38</v>
      </c>
      <c r="I33" s="15" t="s">
        <v>31</v>
      </c>
      <c r="J33" s="15" t="s">
        <v>60</v>
      </c>
    </row>
    <row r="34" spans="2:10" s="17" customFormat="1" ht="20.100000000000001" customHeight="1" x14ac:dyDescent="0.2">
      <c r="B34" s="18" t="s">
        <v>24</v>
      </c>
      <c r="C34" s="19">
        <f t="shared" si="0"/>
        <v>40062</v>
      </c>
      <c r="D34" s="35" t="s">
        <v>36</v>
      </c>
      <c r="E34" s="35" t="s">
        <v>37</v>
      </c>
      <c r="F34" s="25" t="s">
        <v>38</v>
      </c>
      <c r="G34" s="12" t="s">
        <v>38</v>
      </c>
      <c r="H34" s="12" t="s">
        <v>38</v>
      </c>
      <c r="I34" s="35" t="s">
        <v>31</v>
      </c>
      <c r="J34" s="45" t="s">
        <v>50</v>
      </c>
    </row>
    <row r="35" spans="2:10" s="17" customFormat="1" ht="20.100000000000001" customHeight="1" x14ac:dyDescent="0.2">
      <c r="B35" s="18" t="s">
        <v>25</v>
      </c>
      <c r="C35" s="19">
        <f t="shared" si="0"/>
        <v>40064</v>
      </c>
      <c r="D35" s="36"/>
      <c r="E35" s="36"/>
      <c r="F35" s="26" t="s">
        <v>38</v>
      </c>
      <c r="G35" s="10" t="s">
        <v>38</v>
      </c>
      <c r="H35" s="10" t="s">
        <v>38</v>
      </c>
      <c r="I35" s="36"/>
      <c r="J35" s="46"/>
    </row>
    <row r="36" spans="2:10" s="17" customFormat="1" ht="20.100000000000001" customHeight="1" x14ac:dyDescent="0.2">
      <c r="B36" s="18" t="s">
        <v>26</v>
      </c>
      <c r="C36" s="19">
        <f t="shared" si="0"/>
        <v>40066</v>
      </c>
      <c r="D36" s="36"/>
      <c r="E36" s="36"/>
      <c r="F36" s="26" t="s">
        <v>38</v>
      </c>
      <c r="G36" s="10" t="s">
        <v>38</v>
      </c>
      <c r="H36" s="10" t="s">
        <v>38</v>
      </c>
      <c r="I36" s="36"/>
      <c r="J36" s="46"/>
    </row>
    <row r="37" spans="2:10" s="17" customFormat="1" ht="20.100000000000001" customHeight="1" x14ac:dyDescent="0.2">
      <c r="B37" s="18" t="s">
        <v>27</v>
      </c>
      <c r="C37" s="19">
        <f t="shared" si="0"/>
        <v>40068</v>
      </c>
      <c r="D37" s="36"/>
      <c r="E37" s="36"/>
      <c r="F37" s="26" t="s">
        <v>38</v>
      </c>
      <c r="G37" s="10" t="s">
        <v>38</v>
      </c>
      <c r="H37" s="10" t="s">
        <v>38</v>
      </c>
      <c r="I37" s="35" t="s">
        <v>31</v>
      </c>
      <c r="J37" s="42" t="s">
        <v>51</v>
      </c>
    </row>
    <row r="38" spans="2:10" s="17" customFormat="1" ht="20.100000000000001" customHeight="1" x14ac:dyDescent="0.2">
      <c r="B38" s="18" t="s">
        <v>28</v>
      </c>
      <c r="C38" s="19">
        <f t="shared" si="0"/>
        <v>40070</v>
      </c>
      <c r="D38" s="36"/>
      <c r="E38" s="36"/>
      <c r="F38" s="26" t="s">
        <v>38</v>
      </c>
      <c r="G38" s="10" t="s">
        <v>38</v>
      </c>
      <c r="H38" s="10" t="s">
        <v>38</v>
      </c>
      <c r="I38" s="36"/>
      <c r="J38" s="43"/>
    </row>
    <row r="39" spans="2:10" s="17" customFormat="1" ht="20.100000000000001" customHeight="1" x14ac:dyDescent="0.2">
      <c r="B39" s="18" t="s">
        <v>29</v>
      </c>
      <c r="C39" s="19">
        <f t="shared" si="0"/>
        <v>40072</v>
      </c>
      <c r="D39" s="37"/>
      <c r="E39" s="37"/>
      <c r="F39" s="27" t="s">
        <v>38</v>
      </c>
      <c r="G39" s="8" t="s">
        <v>38</v>
      </c>
      <c r="H39" s="8" t="s">
        <v>38</v>
      </c>
      <c r="I39" s="37"/>
      <c r="J39" s="44"/>
    </row>
    <row r="40" spans="2:10" x14ac:dyDescent="0.2">
      <c r="B40" s="18" t="s">
        <v>70</v>
      </c>
      <c r="C40" s="19">
        <f t="shared" si="0"/>
        <v>40074</v>
      </c>
      <c r="D40" s="28" t="s">
        <v>39</v>
      </c>
      <c r="E40" s="13" t="s">
        <v>37</v>
      </c>
      <c r="F40" s="13" t="s">
        <v>38</v>
      </c>
      <c r="G40" s="14" t="s">
        <v>38</v>
      </c>
      <c r="H40" s="24" t="s">
        <v>38</v>
      </c>
      <c r="I40" s="24" t="s">
        <v>31</v>
      </c>
      <c r="J40" s="29" t="s">
        <v>72</v>
      </c>
    </row>
    <row r="41" spans="2:10" x14ac:dyDescent="0.2">
      <c r="B41" s="18" t="s">
        <v>71</v>
      </c>
      <c r="C41" s="19">
        <f t="shared" si="0"/>
        <v>40076</v>
      </c>
      <c r="D41" s="28" t="s">
        <v>39</v>
      </c>
      <c r="E41" s="13" t="s">
        <v>37</v>
      </c>
      <c r="F41" s="13" t="s">
        <v>38</v>
      </c>
      <c r="G41" s="14" t="s">
        <v>38</v>
      </c>
      <c r="H41" s="24" t="s">
        <v>38</v>
      </c>
      <c r="I41" s="24" t="s">
        <v>31</v>
      </c>
      <c r="J41" s="29" t="s">
        <v>73</v>
      </c>
    </row>
  </sheetData>
  <autoFilter ref="B2:J39"/>
  <mergeCells count="35">
    <mergeCell ref="J19:J21"/>
    <mergeCell ref="J11:J13"/>
    <mergeCell ref="J37:J39"/>
    <mergeCell ref="J34:J36"/>
    <mergeCell ref="J27:J29"/>
    <mergeCell ref="J23:J25"/>
    <mergeCell ref="J15:J18"/>
    <mergeCell ref="B1:J1"/>
    <mergeCell ref="D3:D6"/>
    <mergeCell ref="E3:E6"/>
    <mergeCell ref="J7:J9"/>
    <mergeCell ref="J3:J5"/>
    <mergeCell ref="D7:D10"/>
    <mergeCell ref="E7:E10"/>
    <mergeCell ref="D11:D14"/>
    <mergeCell ref="E11:E14"/>
    <mergeCell ref="D15:D18"/>
    <mergeCell ref="E15:E18"/>
    <mergeCell ref="D19:D22"/>
    <mergeCell ref="E19:E22"/>
    <mergeCell ref="I19:I22"/>
    <mergeCell ref="I23:I26"/>
    <mergeCell ref="I3:I6"/>
    <mergeCell ref="I7:I10"/>
    <mergeCell ref="I11:I14"/>
    <mergeCell ref="I15:I18"/>
    <mergeCell ref="I27:I30"/>
    <mergeCell ref="D23:D26"/>
    <mergeCell ref="D27:D30"/>
    <mergeCell ref="D34:D39"/>
    <mergeCell ref="E23:E26"/>
    <mergeCell ref="E27:E30"/>
    <mergeCell ref="E34:E39"/>
    <mergeCell ref="I34:I36"/>
    <mergeCell ref="I37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zoomScale="85" zoomScaleNormal="85" workbookViewId="0">
      <selection activeCell="B3" sqref="B3:J41"/>
    </sheetView>
  </sheetViews>
  <sheetFormatPr defaultRowHeight="14.25" x14ac:dyDescent="0.2"/>
  <cols>
    <col min="2" max="2" width="26.625" customWidth="1"/>
    <col min="3" max="3" width="17.75" customWidth="1"/>
    <col min="4" max="4" width="7" customWidth="1"/>
    <col min="5" max="5" width="12.25" customWidth="1"/>
    <col min="6" max="6" width="2.5" customWidth="1"/>
    <col min="7" max="7" width="2.625" customWidth="1"/>
    <col min="8" max="8" width="2.375" customWidth="1"/>
    <col min="9" max="9" width="7.25" customWidth="1"/>
    <col min="10" max="10" width="39.625" bestFit="1" customWidth="1"/>
  </cols>
  <sheetData>
    <row r="1" spans="2:10" ht="18" x14ac:dyDescent="0.2">
      <c r="B1" s="41" t="s">
        <v>87</v>
      </c>
      <c r="C1" s="41"/>
      <c r="D1" s="41"/>
      <c r="E1" s="41"/>
      <c r="F1" s="41"/>
      <c r="G1" s="41"/>
      <c r="H1" s="41"/>
      <c r="I1" s="41"/>
      <c r="J1" s="41"/>
    </row>
    <row r="2" spans="2:10" ht="51" customHeight="1" x14ac:dyDescent="0.2">
      <c r="B2" s="3" t="s">
        <v>30</v>
      </c>
      <c r="C2" s="3" t="s">
        <v>32</v>
      </c>
      <c r="D2" s="3" t="s">
        <v>35</v>
      </c>
      <c r="E2" s="3" t="s">
        <v>34</v>
      </c>
      <c r="F2" s="4" t="s">
        <v>56</v>
      </c>
      <c r="G2" s="4" t="s">
        <v>57</v>
      </c>
      <c r="H2" s="4" t="s">
        <v>58</v>
      </c>
      <c r="I2" s="3" t="s">
        <v>40</v>
      </c>
      <c r="J2" s="3" t="s">
        <v>33</v>
      </c>
    </row>
    <row r="3" spans="2:10" x14ac:dyDescent="0.2">
      <c r="B3" s="18" t="s">
        <v>5</v>
      </c>
      <c r="C3" s="16">
        <v>40500</v>
      </c>
      <c r="D3" s="35" t="s">
        <v>39</v>
      </c>
      <c r="E3" s="35" t="s">
        <v>37</v>
      </c>
      <c r="F3" s="6" t="s">
        <v>38</v>
      </c>
      <c r="G3" s="6" t="s">
        <v>38</v>
      </c>
      <c r="H3" s="6" t="s">
        <v>38</v>
      </c>
      <c r="I3" s="35" t="s">
        <v>31</v>
      </c>
      <c r="J3" s="35" t="s">
        <v>0</v>
      </c>
    </row>
    <row r="4" spans="2:10" x14ac:dyDescent="0.2">
      <c r="B4" s="18" t="s">
        <v>6</v>
      </c>
      <c r="C4" s="19">
        <f>C3+2</f>
        <v>40502</v>
      </c>
      <c r="D4" s="36"/>
      <c r="E4" s="36"/>
      <c r="F4" s="6" t="s">
        <v>38</v>
      </c>
      <c r="G4" s="6" t="s">
        <v>38</v>
      </c>
      <c r="H4" s="6" t="s">
        <v>38</v>
      </c>
      <c r="I4" s="36"/>
      <c r="J4" s="36"/>
    </row>
    <row r="5" spans="2:10" x14ac:dyDescent="0.2">
      <c r="B5" s="18" t="s">
        <v>7</v>
      </c>
      <c r="C5" s="19">
        <f>C4+2</f>
        <v>40504</v>
      </c>
      <c r="D5" s="36"/>
      <c r="E5" s="36"/>
      <c r="F5" s="6" t="s">
        <v>38</v>
      </c>
      <c r="G5" s="6" t="s">
        <v>38</v>
      </c>
      <c r="H5" s="6" t="s">
        <v>38</v>
      </c>
      <c r="I5" s="36"/>
      <c r="J5" s="37"/>
    </row>
    <row r="6" spans="2:10" x14ac:dyDescent="0.2">
      <c r="B6" s="18" t="s">
        <v>65</v>
      </c>
      <c r="C6" s="19">
        <f t="shared" ref="C6:C41" si="0">C5+2</f>
        <v>40506</v>
      </c>
      <c r="D6" s="36"/>
      <c r="E6" s="36"/>
      <c r="F6" s="32" t="s">
        <v>38</v>
      </c>
      <c r="G6" s="8" t="s">
        <v>38</v>
      </c>
      <c r="H6" s="33" t="s">
        <v>38</v>
      </c>
      <c r="I6" s="36"/>
      <c r="J6" s="16" t="s">
        <v>62</v>
      </c>
    </row>
    <row r="7" spans="2:10" x14ac:dyDescent="0.2">
      <c r="B7" s="18" t="s">
        <v>9</v>
      </c>
      <c r="C7" s="19">
        <f t="shared" si="0"/>
        <v>40508</v>
      </c>
      <c r="D7" s="35" t="s">
        <v>39</v>
      </c>
      <c r="E7" s="35" t="s">
        <v>37</v>
      </c>
      <c r="F7" s="6" t="s">
        <v>38</v>
      </c>
      <c r="G7" s="6" t="s">
        <v>38</v>
      </c>
      <c r="H7" s="6" t="s">
        <v>38</v>
      </c>
      <c r="I7" s="35" t="s">
        <v>31</v>
      </c>
      <c r="J7" s="35" t="s">
        <v>41</v>
      </c>
    </row>
    <row r="8" spans="2:10" x14ac:dyDescent="0.2">
      <c r="B8" s="18" t="s">
        <v>10</v>
      </c>
      <c r="C8" s="19">
        <f t="shared" si="0"/>
        <v>40510</v>
      </c>
      <c r="D8" s="36"/>
      <c r="E8" s="36"/>
      <c r="F8" s="6" t="s">
        <v>38</v>
      </c>
      <c r="G8" s="6" t="s">
        <v>38</v>
      </c>
      <c r="H8" s="6" t="s">
        <v>38</v>
      </c>
      <c r="I8" s="36"/>
      <c r="J8" s="36"/>
    </row>
    <row r="9" spans="2:10" x14ac:dyDescent="0.2">
      <c r="B9" s="18" t="s">
        <v>11</v>
      </c>
      <c r="C9" s="19">
        <f t="shared" si="0"/>
        <v>40512</v>
      </c>
      <c r="D9" s="36"/>
      <c r="E9" s="36"/>
      <c r="F9" s="6" t="s">
        <v>38</v>
      </c>
      <c r="G9" s="6" t="s">
        <v>38</v>
      </c>
      <c r="H9" s="6" t="s">
        <v>38</v>
      </c>
      <c r="I9" s="36"/>
      <c r="J9" s="37"/>
    </row>
    <row r="10" spans="2:10" x14ac:dyDescent="0.2">
      <c r="B10" s="18" t="s">
        <v>8</v>
      </c>
      <c r="C10" s="19">
        <f t="shared" si="0"/>
        <v>40514</v>
      </c>
      <c r="D10" s="37"/>
      <c r="E10" s="37"/>
      <c r="F10" s="32" t="s">
        <v>38</v>
      </c>
      <c r="G10" s="8" t="s">
        <v>38</v>
      </c>
      <c r="H10" s="8" t="s">
        <v>38</v>
      </c>
      <c r="I10" s="36"/>
      <c r="J10" s="16" t="s">
        <v>63</v>
      </c>
    </row>
    <row r="11" spans="2:10" x14ac:dyDescent="0.2">
      <c r="B11" s="18" t="s">
        <v>1</v>
      </c>
      <c r="C11" s="19">
        <f t="shared" si="0"/>
        <v>40516</v>
      </c>
      <c r="D11" s="35" t="s">
        <v>61</v>
      </c>
      <c r="E11" s="35" t="s">
        <v>37</v>
      </c>
      <c r="F11" s="6" t="s">
        <v>38</v>
      </c>
      <c r="G11" s="6" t="s">
        <v>38</v>
      </c>
      <c r="H11" s="6" t="s">
        <v>38</v>
      </c>
      <c r="I11" s="35" t="s">
        <v>31</v>
      </c>
      <c r="J11" s="42" t="s">
        <v>42</v>
      </c>
    </row>
    <row r="12" spans="2:10" x14ac:dyDescent="0.2">
      <c r="B12" s="18" t="s">
        <v>2</v>
      </c>
      <c r="C12" s="19">
        <f t="shared" si="0"/>
        <v>40518</v>
      </c>
      <c r="D12" s="36"/>
      <c r="E12" s="36"/>
      <c r="F12" s="6" t="s">
        <v>38</v>
      </c>
      <c r="G12" s="6" t="s">
        <v>38</v>
      </c>
      <c r="H12" s="6" t="s">
        <v>38</v>
      </c>
      <c r="I12" s="36"/>
      <c r="J12" s="43"/>
    </row>
    <row r="13" spans="2:10" x14ac:dyDescent="0.2">
      <c r="B13" s="18" t="s">
        <v>3</v>
      </c>
      <c r="C13" s="19">
        <f t="shared" si="0"/>
        <v>40520</v>
      </c>
      <c r="D13" s="36"/>
      <c r="E13" s="36"/>
      <c r="F13" s="6" t="s">
        <v>38</v>
      </c>
      <c r="G13" s="6" t="s">
        <v>38</v>
      </c>
      <c r="H13" s="6" t="s">
        <v>38</v>
      </c>
      <c r="I13" s="36"/>
      <c r="J13" s="44"/>
    </row>
    <row r="14" spans="2:10" x14ac:dyDescent="0.2">
      <c r="B14" s="18" t="s">
        <v>66</v>
      </c>
      <c r="C14" s="19">
        <f t="shared" si="0"/>
        <v>40522</v>
      </c>
      <c r="D14" s="37"/>
      <c r="E14" s="37"/>
      <c r="F14" s="32" t="s">
        <v>38</v>
      </c>
      <c r="G14" s="8" t="s">
        <v>38</v>
      </c>
      <c r="H14" s="33" t="s">
        <v>38</v>
      </c>
      <c r="I14" s="36"/>
      <c r="J14" s="34" t="s">
        <v>64</v>
      </c>
    </row>
    <row r="15" spans="2:10" x14ac:dyDescent="0.2">
      <c r="B15" s="18" t="s">
        <v>80</v>
      </c>
      <c r="C15" s="19">
        <f t="shared" si="0"/>
        <v>40524</v>
      </c>
      <c r="D15" s="35" t="s">
        <v>79</v>
      </c>
      <c r="E15" s="38" t="s">
        <v>37</v>
      </c>
      <c r="F15" s="31" t="s">
        <v>38</v>
      </c>
      <c r="G15" s="10" t="s">
        <v>38</v>
      </c>
      <c r="H15" s="10" t="s">
        <v>38</v>
      </c>
      <c r="I15" s="35" t="s">
        <v>81</v>
      </c>
      <c r="J15" s="35" t="s">
        <v>43</v>
      </c>
    </row>
    <row r="16" spans="2:10" x14ac:dyDescent="0.2">
      <c r="B16" s="18" t="s">
        <v>82</v>
      </c>
      <c r="C16" s="19">
        <f t="shared" si="0"/>
        <v>40526</v>
      </c>
      <c r="D16" s="36"/>
      <c r="E16" s="39"/>
      <c r="F16" s="31" t="s">
        <v>38</v>
      </c>
      <c r="G16" s="10" t="s">
        <v>38</v>
      </c>
      <c r="H16" s="10" t="s">
        <v>38</v>
      </c>
      <c r="I16" s="36"/>
      <c r="J16" s="36"/>
    </row>
    <row r="17" spans="2:10" x14ac:dyDescent="0.2">
      <c r="B17" s="18" t="s">
        <v>83</v>
      </c>
      <c r="C17" s="19">
        <f t="shared" si="0"/>
        <v>40528</v>
      </c>
      <c r="D17" s="36"/>
      <c r="E17" s="39"/>
      <c r="F17" s="31" t="s">
        <v>38</v>
      </c>
      <c r="G17" s="10" t="s">
        <v>38</v>
      </c>
      <c r="H17" s="10" t="s">
        <v>38</v>
      </c>
      <c r="I17" s="36"/>
      <c r="J17" s="36"/>
    </row>
    <row r="18" spans="2:10" x14ac:dyDescent="0.2">
      <c r="B18" s="18" t="s">
        <v>59</v>
      </c>
      <c r="C18" s="19">
        <f t="shared" si="0"/>
        <v>40530</v>
      </c>
      <c r="D18" s="37"/>
      <c r="E18" s="40"/>
      <c r="F18" s="32" t="s">
        <v>38</v>
      </c>
      <c r="G18" s="8" t="s">
        <v>38</v>
      </c>
      <c r="H18" s="8" t="s">
        <v>38</v>
      </c>
      <c r="I18" s="37"/>
      <c r="J18" s="37"/>
    </row>
    <row r="19" spans="2:10" x14ac:dyDescent="0.2">
      <c r="B19" s="18" t="s">
        <v>12</v>
      </c>
      <c r="C19" s="19">
        <f t="shared" si="0"/>
        <v>40532</v>
      </c>
      <c r="D19" s="35" t="s">
        <v>52</v>
      </c>
      <c r="E19" s="38" t="s">
        <v>37</v>
      </c>
      <c r="F19" s="30" t="s">
        <v>38</v>
      </c>
      <c r="G19" s="12" t="s">
        <v>38</v>
      </c>
      <c r="H19" s="12" t="s">
        <v>38</v>
      </c>
      <c r="I19" s="35" t="s">
        <v>31</v>
      </c>
      <c r="J19" s="42" t="s">
        <v>44</v>
      </c>
    </row>
    <row r="20" spans="2:10" x14ac:dyDescent="0.2">
      <c r="B20" s="18" t="s">
        <v>13</v>
      </c>
      <c r="C20" s="19">
        <f t="shared" si="0"/>
        <v>40534</v>
      </c>
      <c r="D20" s="36"/>
      <c r="E20" s="39"/>
      <c r="F20" s="31" t="s">
        <v>38</v>
      </c>
      <c r="G20" s="10" t="s">
        <v>38</v>
      </c>
      <c r="H20" s="10" t="s">
        <v>38</v>
      </c>
      <c r="I20" s="36"/>
      <c r="J20" s="43"/>
    </row>
    <row r="21" spans="2:10" x14ac:dyDescent="0.2">
      <c r="B21" s="18" t="s">
        <v>14</v>
      </c>
      <c r="C21" s="19">
        <f t="shared" si="0"/>
        <v>40536</v>
      </c>
      <c r="D21" s="36"/>
      <c r="E21" s="39"/>
      <c r="F21" s="31" t="s">
        <v>38</v>
      </c>
      <c r="G21" s="10" t="s">
        <v>38</v>
      </c>
      <c r="H21" s="10" t="s">
        <v>38</v>
      </c>
      <c r="I21" s="36"/>
      <c r="J21" s="44"/>
    </row>
    <row r="22" spans="2:10" x14ac:dyDescent="0.2">
      <c r="B22" s="18" t="s">
        <v>15</v>
      </c>
      <c r="C22" s="19">
        <f t="shared" si="0"/>
        <v>40538</v>
      </c>
      <c r="D22" s="36"/>
      <c r="E22" s="39"/>
      <c r="F22" s="32" t="s">
        <v>38</v>
      </c>
      <c r="G22" s="8" t="s">
        <v>38</v>
      </c>
      <c r="H22" s="33" t="s">
        <v>38</v>
      </c>
      <c r="I22" s="36"/>
      <c r="J22" s="34" t="s">
        <v>45</v>
      </c>
    </row>
    <row r="23" spans="2:10" x14ac:dyDescent="0.2">
      <c r="B23" s="18" t="s">
        <v>16</v>
      </c>
      <c r="C23" s="19">
        <f t="shared" si="0"/>
        <v>40540</v>
      </c>
      <c r="D23" s="35" t="s">
        <v>53</v>
      </c>
      <c r="E23" s="35" t="s">
        <v>37</v>
      </c>
      <c r="F23" s="31" t="s">
        <v>38</v>
      </c>
      <c r="G23" s="10" t="s">
        <v>38</v>
      </c>
      <c r="H23" s="10" t="s">
        <v>38</v>
      </c>
      <c r="I23" s="35" t="s">
        <v>31</v>
      </c>
      <c r="J23" s="42" t="s">
        <v>46</v>
      </c>
    </row>
    <row r="24" spans="2:10" x14ac:dyDescent="0.2">
      <c r="B24" s="18" t="s">
        <v>17</v>
      </c>
      <c r="C24" s="19">
        <f t="shared" si="0"/>
        <v>40542</v>
      </c>
      <c r="D24" s="36"/>
      <c r="E24" s="36"/>
      <c r="F24" s="31" t="s">
        <v>38</v>
      </c>
      <c r="G24" s="10" t="s">
        <v>38</v>
      </c>
      <c r="H24" s="10" t="s">
        <v>38</v>
      </c>
      <c r="I24" s="36"/>
      <c r="J24" s="43"/>
    </row>
    <row r="25" spans="2:10" x14ac:dyDescent="0.2">
      <c r="B25" s="18" t="s">
        <v>18</v>
      </c>
      <c r="C25" s="19">
        <f t="shared" si="0"/>
        <v>40544</v>
      </c>
      <c r="D25" s="36"/>
      <c r="E25" s="36"/>
      <c r="F25" s="31" t="s">
        <v>38</v>
      </c>
      <c r="G25" s="10" t="s">
        <v>38</v>
      </c>
      <c r="H25" s="10" t="s">
        <v>38</v>
      </c>
      <c r="I25" s="36"/>
      <c r="J25" s="44"/>
    </row>
    <row r="26" spans="2:10" x14ac:dyDescent="0.2">
      <c r="B26" s="18" t="s">
        <v>19</v>
      </c>
      <c r="C26" s="19">
        <f t="shared" si="0"/>
        <v>40546</v>
      </c>
      <c r="D26" s="36"/>
      <c r="E26" s="36"/>
      <c r="F26" s="32" t="s">
        <v>38</v>
      </c>
      <c r="G26" s="8" t="s">
        <v>38</v>
      </c>
      <c r="H26" s="33" t="s">
        <v>38</v>
      </c>
      <c r="I26" s="36"/>
      <c r="J26" s="34" t="s">
        <v>47</v>
      </c>
    </row>
    <row r="27" spans="2:10" x14ac:dyDescent="0.2">
      <c r="B27" s="18" t="s">
        <v>20</v>
      </c>
      <c r="C27" s="19">
        <f t="shared" si="0"/>
        <v>40548</v>
      </c>
      <c r="D27" s="35" t="s">
        <v>54</v>
      </c>
      <c r="E27" s="35" t="s">
        <v>37</v>
      </c>
      <c r="F27" s="31" t="s">
        <v>38</v>
      </c>
      <c r="G27" s="10" t="s">
        <v>38</v>
      </c>
      <c r="H27" s="10" t="s">
        <v>38</v>
      </c>
      <c r="I27" s="35" t="s">
        <v>31</v>
      </c>
      <c r="J27" s="42" t="s">
        <v>48</v>
      </c>
    </row>
    <row r="28" spans="2:10" x14ac:dyDescent="0.2">
      <c r="B28" s="18" t="s">
        <v>21</v>
      </c>
      <c r="C28" s="19">
        <f t="shared" si="0"/>
        <v>40550</v>
      </c>
      <c r="D28" s="36"/>
      <c r="E28" s="36"/>
      <c r="F28" s="31" t="s">
        <v>38</v>
      </c>
      <c r="G28" s="10" t="s">
        <v>38</v>
      </c>
      <c r="H28" s="10" t="s">
        <v>38</v>
      </c>
      <c r="I28" s="36"/>
      <c r="J28" s="43"/>
    </row>
    <row r="29" spans="2:10" x14ac:dyDescent="0.2">
      <c r="B29" s="18" t="s">
        <v>22</v>
      </c>
      <c r="C29" s="19">
        <f t="shared" si="0"/>
        <v>40552</v>
      </c>
      <c r="D29" s="36"/>
      <c r="E29" s="36"/>
      <c r="F29" s="31" t="s">
        <v>38</v>
      </c>
      <c r="G29" s="10" t="s">
        <v>38</v>
      </c>
      <c r="H29" s="10" t="s">
        <v>38</v>
      </c>
      <c r="I29" s="36"/>
      <c r="J29" s="44"/>
    </row>
    <row r="30" spans="2:10" x14ac:dyDescent="0.2">
      <c r="B30" s="18" t="s">
        <v>23</v>
      </c>
      <c r="C30" s="19">
        <f t="shared" si="0"/>
        <v>40554</v>
      </c>
      <c r="D30" s="37"/>
      <c r="E30" s="37"/>
      <c r="F30" s="32" t="s">
        <v>38</v>
      </c>
      <c r="G30" s="8" t="s">
        <v>38</v>
      </c>
      <c r="H30" s="8" t="s">
        <v>38</v>
      </c>
      <c r="I30" s="36"/>
      <c r="J30" s="34" t="s">
        <v>49</v>
      </c>
    </row>
    <row r="31" spans="2:10" x14ac:dyDescent="0.2">
      <c r="B31" s="18" t="s">
        <v>4</v>
      </c>
      <c r="C31" s="19">
        <f t="shared" si="0"/>
        <v>40556</v>
      </c>
      <c r="D31" s="13" t="s">
        <v>55</v>
      </c>
      <c r="E31" s="13" t="s">
        <v>37</v>
      </c>
      <c r="F31" s="13" t="s">
        <v>38</v>
      </c>
      <c r="G31" s="14" t="s">
        <v>38</v>
      </c>
      <c r="H31" s="34" t="s">
        <v>38</v>
      </c>
      <c r="I31" s="34" t="s">
        <v>84</v>
      </c>
      <c r="J31" s="34" t="s">
        <v>4</v>
      </c>
    </row>
    <row r="32" spans="2:10" x14ac:dyDescent="0.2">
      <c r="B32" s="18" t="s">
        <v>85</v>
      </c>
      <c r="C32" s="19">
        <f t="shared" si="0"/>
        <v>40558</v>
      </c>
      <c r="D32" s="13" t="s">
        <v>69</v>
      </c>
      <c r="E32" s="13" t="s">
        <v>37</v>
      </c>
      <c r="F32" s="13" t="s">
        <v>38</v>
      </c>
      <c r="G32" s="14" t="s">
        <v>38</v>
      </c>
      <c r="H32" s="34" t="s">
        <v>38</v>
      </c>
      <c r="I32" s="34" t="s">
        <v>31</v>
      </c>
      <c r="J32" s="34" t="s">
        <v>86</v>
      </c>
    </row>
    <row r="33" spans="2:10" x14ac:dyDescent="0.2">
      <c r="B33" s="18" t="s">
        <v>68</v>
      </c>
      <c r="C33" s="19">
        <f t="shared" si="0"/>
        <v>40560</v>
      </c>
      <c r="D33" s="13" t="s">
        <v>69</v>
      </c>
      <c r="E33" s="13" t="s">
        <v>37</v>
      </c>
      <c r="F33" s="13" t="s">
        <v>38</v>
      </c>
      <c r="G33" s="14" t="s">
        <v>38</v>
      </c>
      <c r="H33" s="34" t="s">
        <v>38</v>
      </c>
      <c r="I33" s="34" t="s">
        <v>31</v>
      </c>
      <c r="J33" s="34" t="s">
        <v>60</v>
      </c>
    </row>
    <row r="34" spans="2:10" x14ac:dyDescent="0.2">
      <c r="B34" s="18" t="s">
        <v>24</v>
      </c>
      <c r="C34" s="19">
        <f t="shared" si="0"/>
        <v>40562</v>
      </c>
      <c r="D34" s="35" t="s">
        <v>36</v>
      </c>
      <c r="E34" s="35" t="s">
        <v>37</v>
      </c>
      <c r="F34" s="30" t="s">
        <v>38</v>
      </c>
      <c r="G34" s="12" t="s">
        <v>38</v>
      </c>
      <c r="H34" s="12" t="s">
        <v>38</v>
      </c>
      <c r="I34" s="35" t="s">
        <v>31</v>
      </c>
      <c r="J34" s="45" t="s">
        <v>50</v>
      </c>
    </row>
    <row r="35" spans="2:10" x14ac:dyDescent="0.2">
      <c r="B35" s="18" t="s">
        <v>25</v>
      </c>
      <c r="C35" s="19">
        <f t="shared" si="0"/>
        <v>40564</v>
      </c>
      <c r="D35" s="36"/>
      <c r="E35" s="36"/>
      <c r="F35" s="31" t="s">
        <v>38</v>
      </c>
      <c r="G35" s="10" t="s">
        <v>38</v>
      </c>
      <c r="H35" s="10" t="s">
        <v>38</v>
      </c>
      <c r="I35" s="36"/>
      <c r="J35" s="46"/>
    </row>
    <row r="36" spans="2:10" x14ac:dyDescent="0.2">
      <c r="B36" s="18" t="s">
        <v>26</v>
      </c>
      <c r="C36" s="19">
        <f t="shared" si="0"/>
        <v>40566</v>
      </c>
      <c r="D36" s="36"/>
      <c r="E36" s="36"/>
      <c r="F36" s="31" t="s">
        <v>38</v>
      </c>
      <c r="G36" s="10" t="s">
        <v>38</v>
      </c>
      <c r="H36" s="10" t="s">
        <v>38</v>
      </c>
      <c r="I36" s="36"/>
      <c r="J36" s="46"/>
    </row>
    <row r="37" spans="2:10" x14ac:dyDescent="0.2">
      <c r="B37" s="18" t="s">
        <v>27</v>
      </c>
      <c r="C37" s="19">
        <f t="shared" si="0"/>
        <v>40568</v>
      </c>
      <c r="D37" s="36"/>
      <c r="E37" s="36"/>
      <c r="F37" s="31" t="s">
        <v>38</v>
      </c>
      <c r="G37" s="10" t="s">
        <v>38</v>
      </c>
      <c r="H37" s="10" t="s">
        <v>38</v>
      </c>
      <c r="I37" s="35" t="s">
        <v>31</v>
      </c>
      <c r="J37" s="42" t="s">
        <v>51</v>
      </c>
    </row>
    <row r="38" spans="2:10" x14ac:dyDescent="0.2">
      <c r="B38" s="18" t="s">
        <v>28</v>
      </c>
      <c r="C38" s="19">
        <f t="shared" si="0"/>
        <v>40570</v>
      </c>
      <c r="D38" s="36"/>
      <c r="E38" s="36"/>
      <c r="F38" s="31" t="s">
        <v>38</v>
      </c>
      <c r="G38" s="10" t="s">
        <v>38</v>
      </c>
      <c r="H38" s="10" t="s">
        <v>38</v>
      </c>
      <c r="I38" s="36"/>
      <c r="J38" s="43"/>
    </row>
    <row r="39" spans="2:10" x14ac:dyDescent="0.2">
      <c r="B39" s="18" t="s">
        <v>29</v>
      </c>
      <c r="C39" s="19">
        <f t="shared" si="0"/>
        <v>40572</v>
      </c>
      <c r="D39" s="37"/>
      <c r="E39" s="37"/>
      <c r="F39" s="32" t="s">
        <v>38</v>
      </c>
      <c r="G39" s="8" t="s">
        <v>38</v>
      </c>
      <c r="H39" s="8" t="s">
        <v>38</v>
      </c>
      <c r="I39" s="37"/>
      <c r="J39" s="44"/>
    </row>
    <row r="40" spans="2:10" x14ac:dyDescent="0.2">
      <c r="B40" s="18" t="s">
        <v>70</v>
      </c>
      <c r="C40" s="19">
        <f t="shared" si="0"/>
        <v>40574</v>
      </c>
      <c r="D40" s="28" t="s">
        <v>39</v>
      </c>
      <c r="E40" s="13" t="s">
        <v>37</v>
      </c>
      <c r="F40" s="13" t="s">
        <v>38</v>
      </c>
      <c r="G40" s="14" t="s">
        <v>38</v>
      </c>
      <c r="H40" s="34" t="s">
        <v>38</v>
      </c>
      <c r="I40" s="34" t="s">
        <v>31</v>
      </c>
      <c r="J40" s="29" t="s">
        <v>72</v>
      </c>
    </row>
    <row r="41" spans="2:10" x14ac:dyDescent="0.2">
      <c r="B41" s="18" t="s">
        <v>71</v>
      </c>
      <c r="C41" s="19">
        <f t="shared" si="0"/>
        <v>40576</v>
      </c>
      <c r="D41" s="28" t="s">
        <v>61</v>
      </c>
      <c r="E41" s="13" t="s">
        <v>37</v>
      </c>
      <c r="F41" s="13" t="s">
        <v>38</v>
      </c>
      <c r="G41" s="14" t="s">
        <v>38</v>
      </c>
      <c r="H41" s="34" t="s">
        <v>38</v>
      </c>
      <c r="I41" s="34" t="s">
        <v>31</v>
      </c>
      <c r="J41" s="29" t="s">
        <v>73</v>
      </c>
    </row>
  </sheetData>
  <mergeCells count="35">
    <mergeCell ref="D7:D10"/>
    <mergeCell ref="E7:E10"/>
    <mergeCell ref="I7:I10"/>
    <mergeCell ref="J7:J9"/>
    <mergeCell ref="B1:J1"/>
    <mergeCell ref="D3:D6"/>
    <mergeCell ref="E3:E6"/>
    <mergeCell ref="I3:I6"/>
    <mergeCell ref="J3:J5"/>
    <mergeCell ref="D11:D14"/>
    <mergeCell ref="E11:E14"/>
    <mergeCell ref="I11:I14"/>
    <mergeCell ref="J11:J13"/>
    <mergeCell ref="D15:D18"/>
    <mergeCell ref="E15:E18"/>
    <mergeCell ref="I15:I18"/>
    <mergeCell ref="J15:J18"/>
    <mergeCell ref="D19:D22"/>
    <mergeCell ref="E19:E22"/>
    <mergeCell ref="I19:I22"/>
    <mergeCell ref="J19:J21"/>
    <mergeCell ref="D23:D26"/>
    <mergeCell ref="E23:E26"/>
    <mergeCell ref="I23:I26"/>
    <mergeCell ref="J23:J25"/>
    <mergeCell ref="D27:D30"/>
    <mergeCell ref="E27:E30"/>
    <mergeCell ref="I27:I30"/>
    <mergeCell ref="J27:J29"/>
    <mergeCell ref="D34:D39"/>
    <mergeCell ref="E34:E39"/>
    <mergeCell ref="I34:I36"/>
    <mergeCell ref="J34:J36"/>
    <mergeCell ref="I37:I39"/>
    <mergeCell ref="J37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32 Bit Floating</vt:lpstr>
      <vt:lpstr>32 Bit int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MT</cp:lastModifiedBy>
  <cp:lastPrinted>2021-11-03T06:50:08Z</cp:lastPrinted>
  <dcterms:created xsi:type="dcterms:W3CDTF">2021-10-23T08:34:42Z</dcterms:created>
  <dcterms:modified xsi:type="dcterms:W3CDTF">2025-11-04T05:51:36Z</dcterms:modified>
</cp:coreProperties>
</file>